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dos\Pintura da Escola Olívio Faleiros\PINTURA QUADRA E SALÃO\"/>
    </mc:Choice>
  </mc:AlternateContent>
  <bookViews>
    <workbookView xWindow="0" yWindow="0" windowWidth="2010" windowHeight="0"/>
  </bookViews>
  <sheets>
    <sheet name="orçamento" sheetId="1" r:id="rId1"/>
  </sheets>
  <definedNames>
    <definedName name="_xlnm.Print_Area" localSheetId="0">orçamento!$A$1:$I$62</definedName>
  </definedNames>
  <calcPr calcId="152511"/>
</workbook>
</file>

<file path=xl/calcChain.xml><?xml version="1.0" encoding="utf-8"?>
<calcChain xmlns="http://schemas.openxmlformats.org/spreadsheetml/2006/main">
  <c r="H34" i="1" l="1"/>
  <c r="I34" i="1" s="1"/>
  <c r="H33" i="1"/>
  <c r="I33" i="1" s="1"/>
  <c r="H35" i="1"/>
  <c r="I35" i="1" s="1"/>
  <c r="H51" i="1" l="1"/>
  <c r="H42" i="1"/>
  <c r="H43" i="1"/>
  <c r="H44" i="1"/>
  <c r="H45" i="1"/>
  <c r="H46" i="1"/>
  <c r="H41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6" i="1"/>
  <c r="H16" i="1"/>
  <c r="I16" i="1" s="1"/>
  <c r="I42" i="1" l="1"/>
  <c r="I17" i="1" l="1"/>
  <c r="I43" i="1"/>
  <c r="I44" i="1"/>
  <c r="I45" i="1"/>
  <c r="I46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6" i="1"/>
  <c r="I51" i="1"/>
  <c r="I52" i="1" l="1"/>
  <c r="I53" i="1" s="1"/>
  <c r="I18" i="1" l="1"/>
  <c r="I41" i="1"/>
  <c r="I37" i="1" l="1"/>
  <c r="I38" i="1" s="1"/>
  <c r="I47" i="1"/>
  <c r="I48" i="1" s="1"/>
  <c r="I54" i="1" l="1"/>
</calcChain>
</file>

<file path=xl/sharedStrings.xml><?xml version="1.0" encoding="utf-8"?>
<sst xmlns="http://schemas.openxmlformats.org/spreadsheetml/2006/main" count="158" uniqueCount="111">
  <si>
    <t>PLANILHA ORÇAMENTÁRIA</t>
  </si>
  <si>
    <t>BDI</t>
  </si>
  <si>
    <t>DESCRIÇÃO</t>
  </si>
  <si>
    <t>UNID</t>
  </si>
  <si>
    <t>QUANT</t>
  </si>
  <si>
    <t>VALOR UNITÁRIO</t>
  </si>
  <si>
    <t>VALOR TOTAL</t>
  </si>
  <si>
    <t>T</t>
  </si>
  <si>
    <t>TAB.</t>
  </si>
  <si>
    <t>TOMADOR:  PREFEITURA MUNICIPAL DE ITIRAPUÃ/SP</t>
  </si>
  <si>
    <t>VALOR UNITÁRIO COM BDI</t>
  </si>
  <si>
    <t>SINAPI</t>
  </si>
  <si>
    <t>M</t>
  </si>
  <si>
    <t>TOTAL DO ITEM</t>
  </si>
  <si>
    <t>UN.</t>
  </si>
  <si>
    <t>PINTURA</t>
  </si>
  <si>
    <t>APLICAÇÃO MANUAL DE FUNDO SELADOR ACRÍLICO EM PAREDES EXTERNAS DE CASA S. AF_06/2014</t>
  </si>
  <si>
    <t>PINTURA COM TINTA ALQUÍDICA DE FUNDO E ACABAMENTO (ESMALTE SINTÉTICO GRAFITE) APLICADA A ROLO OU PINCEL SOBRE PERFIL METÁLICO EXECUTADO EM FÁBRICA (POR DEMÃO). AF_01/2020</t>
  </si>
  <si>
    <t xml:space="preserve">                                                                                            ESTADO DE SÃO PAULO
                                                                                            C.N.P.J MF45.317.955/0001-05</t>
  </si>
  <si>
    <t>MASSA ÚNICA, PARA RECEBIMENTO DE PINTURA, EM ARGAMASSA TRAÇO 1:2:8, PREPARO MECÂNICO COM BETONEIRA 400L, APLICADA MANUALMENTE EM FACES INTERNAS DE PAREDES, ESPESSURA DE 20MM, COM EXECUÇÃO DE TALISCAS. AF_06/2014</t>
  </si>
  <si>
    <t>CHAPISCO APLICADO EM ALVENARIAS E ESTRUTURAS DE CONCRETO INTERNAS, COM COLHER DE PEDREIRO. ARGAMASSA TRAÇO 1:3 COM PREPARO EM BETONEIRA 400L. AF_06/2014</t>
  </si>
  <si>
    <t>CÓDIGO</t>
  </si>
  <si>
    <t>M²</t>
  </si>
  <si>
    <t>RUFO EM CHAPA DE AÇO GALVANIZADO NÚMERO 24, CORTE DE 25 CM, INCLUSO TRANSPORTE VERTICAL. AF_07/2019</t>
  </si>
  <si>
    <t>74209/001</t>
  </si>
  <si>
    <t>PLACA DE OBRA EM CHAPA DE ACO GALVANIZADO</t>
  </si>
  <si>
    <t>LIXAMENTO MANUAL EM SUPERFÍCIES METÁLICAS EM OBRA. AF_01/2020</t>
  </si>
  <si>
    <t>APLICAÇÃO MANUAL DE FUNDO SELADOR ACRÍLICO EM PAREDES EXTERNAS E INTERNAS DE CASA S. AF_06/2014</t>
  </si>
  <si>
    <t>REATERRO MANUAL APILOADO COM SOQUETE. AF_10/2017</t>
  </si>
  <si>
    <t>-</t>
  </si>
  <si>
    <t>JOELHO 90 GRAUS, PVC, SERIE R, ÁGUA PLUVIAL, DN 100 MM, JUNTA ELÁSTICA, FORNECIDO E INSTALADO EM RAMAL DE ENCAMINHAMENTO. AF_12/2014</t>
  </si>
  <si>
    <t>PINTURA DE DEMARCAÇÃO DE QUADRA POLIESPORTIVA COM TINTA EPÓXI, E = 5 CM, APLICAÇÃO MANUAL. AF_05/2021</t>
  </si>
  <si>
    <t>PINTURA DE PISO COM TINTA ACRÍLICA, APLICAÇÃO MANUAL, 2 DEMÃOS, INCLUSO FUNDO PREPARADOR. AF_05/2021 (arquibancada)</t>
  </si>
  <si>
    <t>PINTURA DE PISO COM TINTA EPÓXI, APLICAÇÃO MANUAL, 2 DEMÃOS, INCLUSO PRIMER EPÓXI. AF_05/2021 (PISO DA QUADRA)</t>
  </si>
  <si>
    <t>PISO CIMENTADO, TRAÇO 1:3 (CIMENTO E AREIA), ACABAMENTO QUEIMADO, ESPESSURA 4,0 CM, PREPARO MECÂNICO DA ARGAMASSA. AF_09/2020 (ARQUIBANCADA)</t>
  </si>
  <si>
    <t>CALHA EM CHAPA DE AÇO GALVANIZADO NÚMERO 24, DESENVOLVIMENTO DE 33 CM,INCLUSO TRANSPORTE VERTICAL. AF_07/2019</t>
  </si>
  <si>
    <t>TUBO PVC, SÉRIE R, ÁGUA PLUVIAL, DN 100 MM, FORNECIDO E INSTALADO EM RAMAL DE ENCAMINHAMENTO. AF_12/2014</t>
  </si>
  <si>
    <t>LIMPEZA DE SUPERFÍCIE COM JATO DE ALTA PRESSÃO. AF_04/2019</t>
  </si>
  <si>
    <t>SERRALHEIRO COM ENCARGOS COMPLEMENTARES</t>
  </si>
  <si>
    <t>H</t>
  </si>
  <si>
    <t xml:space="preserve">REFORMA E PINTURA DA QUADRA </t>
  </si>
  <si>
    <t xml:space="preserve">SERVIÇOS FINAIS </t>
  </si>
  <si>
    <t>M³</t>
  </si>
  <si>
    <t xml:space="preserve">TOTAL </t>
  </si>
  <si>
    <t>RESPONSÁVEIS TÉCNICOS</t>
  </si>
  <si>
    <t>RESPONSÁVEL LEGAL</t>
  </si>
  <si>
    <t>Nome: Gerson Luiz Alves</t>
  </si>
  <si>
    <t>Prefeito Municipal</t>
  </si>
  <si>
    <t>RG: 21.189.116</t>
  </si>
  <si>
    <t>Assinatura:</t>
  </si>
  <si>
    <t xml:space="preserve">SERVIÇOS </t>
  </si>
  <si>
    <t>REMOÇÃO DE PLACAS E PILARETES DE CONCRETO, DE FORMA MANUAL, SEM REAPROVEITAMENTO. AF_12/2017</t>
  </si>
  <si>
    <t>ENDEREÇO: RUA CEL. MESSIAS ROSA, 4479, ITIRAPUÃ, SP.</t>
  </si>
  <si>
    <t>(1) SINAPI (02/2022)</t>
  </si>
  <si>
    <r>
      <t>M</t>
    </r>
    <r>
      <rPr>
        <b/>
        <sz val="10"/>
        <rFont val="Calibri"/>
        <family val="2"/>
        <scheme val="minor"/>
      </rPr>
      <t>²</t>
    </r>
  </si>
  <si>
    <t xml:space="preserve">SUBTOTAL - REFORMA E PINTURA DA QUADRA  </t>
  </si>
  <si>
    <t xml:space="preserve">SUBTOTAL - PINTURA DO SALÃO  </t>
  </si>
  <si>
    <t>PINTURA DO SALÃO</t>
  </si>
  <si>
    <t>SUBTOTAL - AMPLIAÇÃO (DEPOSITO/LAVANDERIA)</t>
  </si>
  <si>
    <t>ALVENARIA DE VEDAÇÃO DE BLOCOS VAZADOS DE CONCRETO DE 14X19X39 CM (ESPESSURA 14 CM) E ARGAMASSA DE ASSENTAMENTO COM PREPARO EM BETONEIRA. AF_12/2021</t>
  </si>
  <si>
    <t>PINTURA COM TINTA ALQUÍDICA DE FUNDO E ACABAMENTO (ESMALTE SINTÉTICO GRAFITE) APLICADA A ROLO OU PINCEL SOBRE PERFIL METÁLICO EXECUTADO EM FÁBRICA (POR DEMÃO). AF_01/2020 (ESQUADRIAS METALICA E MADEIRA)</t>
  </si>
  <si>
    <t>ITEM</t>
  </si>
  <si>
    <t>1.1</t>
  </si>
  <si>
    <t>1.1.1</t>
  </si>
  <si>
    <t>1.1.2</t>
  </si>
  <si>
    <t>1.1.7</t>
  </si>
  <si>
    <t>1.1.3</t>
  </si>
  <si>
    <t>1.1.4</t>
  </si>
  <si>
    <t>1.1.5</t>
  </si>
  <si>
    <t>1.1.6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</si>
  <si>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</si>
  <si>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</si>
  <si>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</si>
  <si>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</si>
  <si>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</si>
  <si>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</si>
  <si>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</si>
  <si>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</si>
  <si>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</si>
  <si>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2.1</t>
  </si>
  <si>
    <t>2.1.1</t>
  </si>
  <si>
    <t>2.1.2</t>
  </si>
  <si>
    <t>2.1.3</t>
  </si>
  <si>
    <t>2.1.4</t>
  </si>
  <si>
    <t>2.1.5</t>
  </si>
  <si>
    <t>2.1.6</t>
  </si>
  <si>
    <t>APLICAÇÃO MANUAL DE PINTURA COM TINTA LÁTEX ACRÍLICA EM PAREDES, DUAS DEMÃOS. AF_06/2014 (INTERNA E EXTERNA)</t>
  </si>
  <si>
    <t>PINTURA COM TINTA ALQUÍDICA DE ACABAMENTO (ESMALTE SINTÉTICO ACETINADO) APLICADA A ROLO OU EXECUTADO EM OBRA. AF_01/2020 - PINTURA DAS MURETAS</t>
  </si>
  <si>
    <t>PINTURA COM TINTA ALQUÍDICA DE ACABAMENTO (ESMALTE SINTÉTICO ACETINADO) APLICADA A ROLO OU EXECUTADO EM OBRA. AF_01/2020 - PINTURA DOS BARRADOS H=1,50M</t>
  </si>
  <si>
    <t>Nome: Fabiano Amorim                                               Odair Dalseco de Oliveira</t>
  </si>
  <si>
    <t>Secretário M. de Engenharia e Obras                        Engenheiro Civil</t>
  </si>
  <si>
    <t>Reg. Profissional: A27286-8                                        CREA: 040024594-0</t>
  </si>
  <si>
    <t>Assinatura:                                                                     Assinatura:</t>
  </si>
  <si>
    <t>EMPREENDIMENTO: PINTURA E REFORMA DA QUADRA POLIESPORTIVA E DO SALÃO DA E.M.E.F. OLIVIO FALEIROS</t>
  </si>
  <si>
    <t>1.1.17</t>
  </si>
  <si>
    <t>1.1.18</t>
  </si>
  <si>
    <t>LIMPEZA DE SUPERFÍCIE COM JATO DE ALTA PRESSÃO. AF_04/2019 - PREPARO DAS PAREDES PARA RECEBIMENTO DE PINTURA</t>
  </si>
  <si>
    <t>CDHU-184</t>
  </si>
  <si>
    <t>CJ</t>
  </si>
  <si>
    <t>1.1.19</t>
  </si>
  <si>
    <t>1.1.20</t>
  </si>
  <si>
    <t>TABELA DE BASQUETE COM ARO E REDE</t>
  </si>
  <si>
    <t>UM</t>
  </si>
  <si>
    <t>EM ANEXO</t>
  </si>
  <si>
    <t>1.1.21</t>
  </si>
  <si>
    <t>POSTE OFICIAL COMPLETO COM REDE PARA VOLEIBOL</t>
  </si>
  <si>
    <t>TRAVE OFICIAL COMPLETA COM REDE PARA FUTEBOL DE SALÃO</t>
  </si>
  <si>
    <t>SERVIÇOS FINAIS</t>
  </si>
  <si>
    <t>3.1</t>
  </si>
  <si>
    <t>3.1.1</t>
  </si>
  <si>
    <t>Itirapuã, 17 de março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</si>
</sst>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u/>
      <sz val="12"/>
      <color theme="3" tint="-0.249977111117893"/>
      <name val="Times New Roman"/>
      <family val="1"/>
    </font>
    <font>
      <sz val="12"/>
      <color theme="3" tint="-0.249977111117893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8"/>
      <name val="Times New Roman"/>
      <family val="1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4"/>
      <color theme="3" tint="-0.249977111117893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67F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4" fontId="7" fillId="2" borderId="3" xfId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44" fontId="7" fillId="2" borderId="1" xfId="1" applyFont="1" applyFill="1" applyBorder="1" applyAlignment="1">
      <alignment horizontal="right" vertical="center" wrapText="1"/>
    </xf>
    <xf numFmtId="44" fontId="7" fillId="0" borderId="3" xfId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44" fontId="7" fillId="0" borderId="1" xfId="1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4" fontId="7" fillId="2" borderId="1" xfId="1" applyFont="1" applyFill="1" applyBorder="1" applyAlignment="1">
      <alignment horizontal="left" vertical="center"/>
    </xf>
    <xf numFmtId="44" fontId="7" fillId="2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2" borderId="8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right" vertical="center"/>
    </xf>
    <xf numFmtId="0" fontId="7" fillId="2" borderId="27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165" fontId="7" fillId="2" borderId="0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right" vertical="center"/>
    </xf>
    <xf numFmtId="44" fontId="7" fillId="2" borderId="1" xfId="1" applyFont="1" applyFill="1" applyBorder="1" applyAlignment="1">
      <alignment vertical="center" wrapText="1"/>
    </xf>
    <xf numFmtId="164" fontId="9" fillId="3" borderId="24" xfId="1" applyNumberFormat="1" applyFont="1" applyFill="1" applyBorder="1" applyAlignment="1">
      <alignment horizontal="right" vertical="center" wrapText="1"/>
    </xf>
    <xf numFmtId="44" fontId="8" fillId="5" borderId="5" xfId="1" applyFont="1" applyFill="1" applyBorder="1" applyAlignment="1">
      <alignment horizontal="right" vertical="center" wrapText="1"/>
    </xf>
    <xf numFmtId="44" fontId="8" fillId="5" borderId="14" xfId="1" applyFont="1" applyFill="1" applyBorder="1" applyAlignment="1">
      <alignment horizontal="right" vertical="center" wrapText="1"/>
    </xf>
    <xf numFmtId="44" fontId="10" fillId="5" borderId="16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left" vertical="center" wrapText="1"/>
    </xf>
    <xf numFmtId="44" fontId="7" fillId="2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4" fontId="15" fillId="0" borderId="1" xfId="1" applyFont="1" applyFill="1" applyBorder="1" applyAlignment="1">
      <alignment horizontal="center" vertical="center" wrapText="1"/>
    </xf>
    <xf numFmtId="44" fontId="9" fillId="6" borderId="3" xfId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44" fontId="7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44" fontId="7" fillId="0" borderId="1" xfId="1" applyFont="1" applyFill="1" applyBorder="1" applyAlignment="1">
      <alignment horizontal="left" vertical="center" wrapText="1"/>
    </xf>
    <xf numFmtId="164" fontId="9" fillId="3" borderId="23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10" fillId="5" borderId="15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64" fontId="19" fillId="4" borderId="13" xfId="1" applyNumberFormat="1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right" vertical="center"/>
    </xf>
    <xf numFmtId="9" fontId="7" fillId="0" borderId="9" xfId="0" applyNumberFormat="1" applyFont="1" applyFill="1" applyBorder="1" applyAlignment="1">
      <alignment horizontal="left" vertical="center"/>
    </xf>
    <xf numFmtId="9" fontId="7" fillId="0" borderId="9" xfId="0" applyNumberFormat="1" applyFont="1" applyFill="1" applyBorder="1" applyAlignment="1">
      <alignment horizontal="right" vertical="center"/>
    </xf>
    <xf numFmtId="0" fontId="7" fillId="0" borderId="27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0" fontId="10" fillId="0" borderId="2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4" fontId="9" fillId="6" borderId="41" xfId="1" applyFont="1" applyFill="1" applyBorder="1" applyAlignment="1">
      <alignment horizontal="right" vertical="center" wrapText="1"/>
    </xf>
    <xf numFmtId="164" fontId="9" fillId="3" borderId="13" xfId="1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6" fillId="7" borderId="4" xfId="0" applyFont="1" applyFill="1" applyBorder="1" applyAlignment="1">
      <alignment horizontal="left" vertical="center" wrapText="1"/>
    </xf>
    <xf numFmtId="0" fontId="16" fillId="7" borderId="21" xfId="0" applyFont="1" applyFill="1" applyBorder="1" applyAlignment="1">
      <alignment horizontal="left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0" fontId="7" fillId="2" borderId="27" xfId="0" applyFont="1" applyFill="1" applyBorder="1" applyAlignment="1">
      <alignment vertical="center"/>
    </xf>
    <xf numFmtId="0" fontId="10" fillId="2" borderId="22" xfId="0" applyFont="1" applyFill="1" applyBorder="1" applyAlignment="1">
      <alignment vertical="center"/>
    </xf>
    <xf numFmtId="2" fontId="7" fillId="2" borderId="2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0" fillId="2" borderId="4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4" fontId="10" fillId="2" borderId="42" xfId="1" applyFont="1" applyFill="1" applyBorder="1" applyAlignment="1">
      <alignment horizontal="right" vertical="center" wrapText="1"/>
    </xf>
    <xf numFmtId="44" fontId="10" fillId="2" borderId="5" xfId="1" applyFont="1" applyFill="1" applyBorder="1" applyAlignment="1">
      <alignment horizontal="right" vertical="center" wrapText="1"/>
    </xf>
    <xf numFmtId="44" fontId="10" fillId="2" borderId="6" xfId="1" applyFont="1" applyFill="1" applyBorder="1" applyAlignment="1">
      <alignment horizontal="right" vertical="center" wrapText="1"/>
    </xf>
    <xf numFmtId="44" fontId="10" fillId="2" borderId="38" xfId="1" applyFont="1" applyFill="1" applyBorder="1" applyAlignment="1">
      <alignment horizontal="right" vertical="center" wrapText="1"/>
    </xf>
    <xf numFmtId="44" fontId="10" fillId="2" borderId="0" xfId="1" applyFont="1" applyFill="1" applyBorder="1" applyAlignment="1">
      <alignment horizontal="right" vertical="center" wrapText="1"/>
    </xf>
    <xf numFmtId="44" fontId="10" fillId="2" borderId="8" xfId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9" fillId="6" borderId="32" xfId="0" applyFont="1" applyFill="1" applyBorder="1" applyAlignment="1">
      <alignment horizontal="right" vertical="center" wrapText="1"/>
    </xf>
    <xf numFmtId="0" fontId="9" fillId="6" borderId="31" xfId="0" applyFont="1" applyFill="1" applyBorder="1" applyAlignment="1">
      <alignment horizontal="right" vertical="center" wrapText="1"/>
    </xf>
    <xf numFmtId="0" fontId="9" fillId="6" borderId="20" xfId="0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right" vertical="center" wrapText="1"/>
    </xf>
    <xf numFmtId="0" fontId="9" fillId="3" borderId="34" xfId="0" applyFont="1" applyFill="1" applyBorder="1" applyAlignment="1">
      <alignment horizontal="right" vertical="center" wrapText="1"/>
    </xf>
    <xf numFmtId="0" fontId="9" fillId="3" borderId="35" xfId="0" applyFont="1" applyFill="1" applyBorder="1" applyAlignment="1">
      <alignment horizontal="right" vertical="center" wrapText="1"/>
    </xf>
    <xf numFmtId="0" fontId="13" fillId="5" borderId="18" xfId="0" applyFont="1" applyFill="1" applyBorder="1" applyAlignment="1">
      <alignment horizontal="left" vertical="center"/>
    </xf>
    <xf numFmtId="0" fontId="13" fillId="5" borderId="17" xfId="0" applyFont="1" applyFill="1" applyBorder="1" applyAlignment="1">
      <alignment horizontal="left" vertical="center"/>
    </xf>
    <xf numFmtId="0" fontId="19" fillId="4" borderId="10" xfId="0" applyFont="1" applyFill="1" applyBorder="1" applyAlignment="1">
      <alignment horizontal="right" vertical="center" wrapText="1"/>
    </xf>
    <xf numFmtId="0" fontId="19" fillId="4" borderId="11" xfId="0" applyFont="1" applyFill="1" applyBorder="1" applyAlignment="1">
      <alignment horizontal="right" vertical="center" wrapText="1"/>
    </xf>
    <xf numFmtId="0" fontId="19" fillId="4" borderId="37" xfId="0" applyFont="1" applyFill="1" applyBorder="1" applyAlignment="1">
      <alignment horizontal="right" vertical="center" wrapText="1"/>
    </xf>
    <xf numFmtId="0" fontId="13" fillId="5" borderId="40" xfId="0" applyFont="1" applyFill="1" applyBorder="1" applyAlignment="1">
      <alignment horizontal="left" vertical="center"/>
    </xf>
    <xf numFmtId="0" fontId="13" fillId="5" borderId="19" xfId="0" applyFont="1" applyFill="1" applyBorder="1" applyAlignment="1">
      <alignment horizontal="left" vertical="center"/>
    </xf>
    <xf numFmtId="0" fontId="9" fillId="6" borderId="33" xfId="0" applyFont="1" applyFill="1" applyBorder="1" applyAlignment="1">
      <alignment horizontal="right" vertical="center" wrapText="1"/>
    </xf>
    <xf numFmtId="0" fontId="9" fillId="6" borderId="34" xfId="0" applyFont="1" applyFill="1" applyBorder="1" applyAlignment="1">
      <alignment horizontal="right" vertical="center" wrapText="1"/>
    </xf>
    <xf numFmtId="0" fontId="9" fillId="6" borderId="35" xfId="0" applyFont="1" applyFill="1" applyBorder="1" applyAlignment="1">
      <alignment horizontal="right" vertical="center" wrapText="1"/>
    </xf>
    <xf numFmtId="0" fontId="9" fillId="3" borderId="10" xfId="0" applyFont="1" applyFill="1" applyBorder="1" applyAlignment="1">
      <alignment horizontal="right" vertical="center" wrapText="1"/>
    </xf>
    <xf numFmtId="0" fontId="9" fillId="3" borderId="11" xfId="0" applyFont="1" applyFill="1" applyBorder="1" applyAlignment="1">
      <alignment horizontal="right" vertical="center" wrapText="1"/>
    </xf>
    <xf numFmtId="0" fontId="9" fillId="3" borderId="37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6" fillId="7" borderId="5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left" vertical="center"/>
    </xf>
    <xf numFmtId="0" fontId="10" fillId="5" borderId="15" xfId="0" applyFont="1" applyFill="1" applyBorder="1" applyAlignment="1">
      <alignment horizontal="left" vertical="center"/>
    </xf>
    <xf numFmtId="0" fontId="16" fillId="7" borderId="11" xfId="0" applyFont="1" applyFill="1" applyBorder="1" applyAlignment="1">
      <alignment horizontal="center" vertical="center" wrapText="1"/>
    </xf>
    <xf numFmtId="0" fontId="16" fillId="7" borderId="2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left" vertical="center"/>
    </xf>
    <xf numFmtId="0" fontId="10" fillId="5" borderId="17" xfId="0" applyFont="1" applyFill="1" applyBorder="1" applyAlignment="1">
      <alignment horizontal="left" vertical="center"/>
    </xf>
    <xf numFmtId="0" fontId="10" fillId="5" borderId="22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right" vertical="center" wrapText="1"/>
    </xf>
    <xf numFmtId="0" fontId="9" fillId="3" borderId="7" xfId="0" applyFont="1" applyFill="1" applyBorder="1" applyAlignment="1">
      <alignment horizontal="right" vertical="center" wrapText="1"/>
    </xf>
    <xf numFmtId="0" fontId="9" fillId="3" borderId="0" xfId="0" applyFont="1" applyFill="1" applyBorder="1" applyAlignment="1">
      <alignment horizontal="right" vertical="center" wrapText="1"/>
    </xf>
    <xf numFmtId="0" fontId="9" fillId="3" borderId="36" xfId="0" applyFont="1" applyFill="1" applyBorder="1" applyAlignment="1">
      <alignment horizontal="right" vertical="center" wrapText="1"/>
    </xf>
    <xf numFmtId="0" fontId="10" fillId="5" borderId="39" xfId="0" applyFont="1" applyFill="1" applyBorder="1" applyAlignment="1">
      <alignment horizontal="left" vertical="center"/>
    </xf>
    <xf numFmtId="0" fontId="10" fillId="5" borderId="25" xfId="0" applyFont="1" applyFill="1" applyBorder="1" applyAlignment="1">
      <alignment horizontal="left" vertical="center"/>
    </xf>
  </cellXfs>
  <cellStyles count="4">
    <cellStyle name="Moeda" xfId="1" builtinId="4"/>
    <cellStyle name="Moeda 2" xfId="2"/>
    <cellStyle name="Normal" xfId="0" builtinId="0"/>
    <cellStyle name="Vírgula 2" xfId="3"/>
  </cellStyles>
  <dxfs count="0"/>
  <tableStyles count="0" defaultTableStyle="TableStyleMedium9" defaultPivotStyle="PivotStyleLight16"/>
  <colors>
    <mruColors>
      <color rgb="FFF0D14E"/>
      <color rgb="FFF18FD0"/>
      <color rgb="FFF267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16453</xdr:colOff>
      <xdr:row>0</xdr:row>
      <xdr:rowOff>27709</xdr:rowOff>
    </xdr:from>
    <xdr:to>
      <xdr:col>3</xdr:col>
      <xdr:colOff>1807152</xdr:colOff>
      <xdr:row>5</xdr:row>
      <xdr:rowOff>18740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88D3D6E6-F3E5-4BFC-A160-414465459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53" y="27709"/>
          <a:ext cx="3419474" cy="905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tabSelected="1" topLeftCell="A48" zoomScaleNormal="100" workbookViewId="0">
      <selection activeCell="K61" sqref="K61"/>
    </sheetView>
  </sheetViews>
  <sheetFormatPr defaultRowHeight="12" x14ac:dyDescent="0.25"/>
  <cols>
    <col min="1" max="1" width="5.42578125" style="4" customWidth="1"/>
    <col min="2" max="2" width="11" style="12" customWidth="1"/>
    <col min="3" max="3" width="8" style="5" customWidth="1"/>
    <col min="4" max="4" width="44.85546875" style="7" customWidth="1"/>
    <col min="5" max="5" width="6" style="9" customWidth="1"/>
    <col min="6" max="6" width="11.28515625" style="12" customWidth="1"/>
    <col min="7" max="7" width="11.7109375" style="8" customWidth="1"/>
    <col min="8" max="8" width="13" style="8" customWidth="1"/>
    <col min="9" max="9" width="21.42578125" style="8" customWidth="1"/>
    <col min="10" max="10" width="8" style="4" customWidth="1"/>
    <col min="11" max="11" width="27.85546875" style="4" customWidth="1"/>
    <col min="12" max="16384" width="9.140625" style="4"/>
  </cols>
  <sheetData>
    <row r="1" spans="1:16" x14ac:dyDescent="0.25">
      <c r="A1" s="81"/>
      <c r="B1" s="140" t="s">
        <v>18</v>
      </c>
      <c r="C1" s="141"/>
      <c r="D1" s="141"/>
      <c r="E1" s="141"/>
      <c r="F1" s="141"/>
      <c r="G1" s="141"/>
      <c r="H1" s="141"/>
      <c r="I1" s="142"/>
    </row>
    <row r="2" spans="1:16" x14ac:dyDescent="0.25">
      <c r="A2" s="82"/>
      <c r="B2" s="143"/>
      <c r="C2" s="143"/>
      <c r="D2" s="143"/>
      <c r="E2" s="143"/>
      <c r="F2" s="143"/>
      <c r="G2" s="143"/>
      <c r="H2" s="143"/>
      <c r="I2" s="144"/>
    </row>
    <row r="3" spans="1:16" x14ac:dyDescent="0.25">
      <c r="A3" s="82"/>
      <c r="B3" s="143"/>
      <c r="C3" s="143"/>
      <c r="D3" s="143"/>
      <c r="E3" s="143"/>
      <c r="F3" s="143"/>
      <c r="G3" s="143"/>
      <c r="H3" s="143"/>
      <c r="I3" s="144"/>
    </row>
    <row r="4" spans="1:16" x14ac:dyDescent="0.25">
      <c r="A4" s="82"/>
      <c r="B4" s="143"/>
      <c r="C4" s="143"/>
      <c r="D4" s="143"/>
      <c r="E4" s="143"/>
      <c r="F4" s="143"/>
      <c r="G4" s="143"/>
      <c r="H4" s="143"/>
      <c r="I4" s="144"/>
    </row>
    <row r="5" spans="1:16" ht="24" customHeight="1" x14ac:dyDescent="0.25">
      <c r="A5" s="82"/>
      <c r="B5" s="143"/>
      <c r="C5" s="143"/>
      <c r="D5" s="143"/>
      <c r="E5" s="143"/>
      <c r="F5" s="143"/>
      <c r="G5" s="143"/>
      <c r="H5" s="143"/>
      <c r="I5" s="144"/>
    </row>
    <row r="6" spans="1:16" s="6" customFormat="1" ht="15" customHeight="1" x14ac:dyDescent="0.25">
      <c r="A6" s="83"/>
      <c r="B6" s="145" t="s">
        <v>0</v>
      </c>
      <c r="C6" s="145"/>
      <c r="D6" s="145"/>
      <c r="E6" s="145"/>
      <c r="F6" s="145"/>
      <c r="G6" s="145"/>
      <c r="H6" s="145"/>
      <c r="I6" s="146"/>
      <c r="J6" s="105"/>
      <c r="K6" s="105"/>
      <c r="L6" s="105"/>
      <c r="M6" s="105"/>
      <c r="N6" s="105"/>
      <c r="O6" s="105"/>
      <c r="P6" s="105"/>
    </row>
    <row r="7" spans="1:16" s="6" customFormat="1" ht="4.5" customHeight="1" x14ac:dyDescent="0.25">
      <c r="A7" s="83"/>
      <c r="B7" s="145"/>
      <c r="C7" s="145"/>
      <c r="D7" s="145"/>
      <c r="E7" s="145"/>
      <c r="F7" s="145"/>
      <c r="G7" s="145"/>
      <c r="H7" s="145"/>
      <c r="I7" s="146"/>
      <c r="J7" s="105"/>
      <c r="K7" s="105"/>
      <c r="L7" s="105"/>
      <c r="M7" s="105"/>
      <c r="N7" s="105"/>
      <c r="O7" s="105"/>
      <c r="P7" s="105"/>
    </row>
    <row r="8" spans="1:16" ht="15.75" customHeight="1" x14ac:dyDescent="0.25">
      <c r="A8" s="82"/>
      <c r="B8" s="147" t="s">
        <v>9</v>
      </c>
      <c r="C8" s="147"/>
      <c r="D8" s="147"/>
      <c r="E8" s="147"/>
      <c r="F8" s="147"/>
      <c r="G8" s="147"/>
      <c r="H8" s="147"/>
      <c r="I8" s="148"/>
      <c r="J8" s="105"/>
      <c r="K8" s="105"/>
      <c r="L8" s="105"/>
      <c r="M8" s="105"/>
      <c r="N8" s="105"/>
      <c r="O8" s="105"/>
      <c r="P8" s="105"/>
    </row>
    <row r="9" spans="1:16" s="3" customFormat="1" ht="15.75" x14ac:dyDescent="0.25">
      <c r="A9" s="149" t="s">
        <v>93</v>
      </c>
      <c r="B9" s="150"/>
      <c r="C9" s="150"/>
      <c r="D9" s="150"/>
      <c r="E9" s="150"/>
      <c r="F9" s="150"/>
      <c r="G9" s="150"/>
      <c r="H9" s="150"/>
      <c r="I9" s="151"/>
      <c r="J9" s="105"/>
      <c r="K9" s="105"/>
      <c r="L9" s="105"/>
      <c r="M9" s="105"/>
      <c r="N9" s="105"/>
      <c r="O9" s="105"/>
      <c r="P9" s="105"/>
    </row>
    <row r="10" spans="1:16" s="3" customFormat="1" ht="15.75" x14ac:dyDescent="0.25">
      <c r="A10" s="149" t="s">
        <v>52</v>
      </c>
      <c r="B10" s="150"/>
      <c r="C10" s="150"/>
      <c r="D10" s="150"/>
      <c r="E10" s="150"/>
      <c r="F10" s="150"/>
      <c r="G10" s="150"/>
      <c r="H10" s="150"/>
      <c r="I10" s="151"/>
      <c r="J10" s="105"/>
      <c r="K10" s="105"/>
      <c r="L10" s="105"/>
      <c r="M10" s="105"/>
      <c r="N10" s="105"/>
      <c r="O10" s="105"/>
      <c r="P10" s="105"/>
    </row>
    <row r="11" spans="1:16" s="3" customFormat="1" ht="15" customHeight="1" x14ac:dyDescent="0.25">
      <c r="A11" s="84"/>
      <c r="B11" s="158"/>
      <c r="C11" s="158"/>
      <c r="D11" s="158"/>
      <c r="E11" s="158"/>
      <c r="F11" s="158"/>
      <c r="G11" s="158"/>
      <c r="H11" s="158"/>
      <c r="I11" s="159"/>
      <c r="J11" s="105"/>
      <c r="K11" s="105"/>
      <c r="L11" s="105"/>
      <c r="M11" s="105"/>
      <c r="N11" s="105"/>
      <c r="O11" s="105"/>
      <c r="P11" s="105"/>
    </row>
    <row r="12" spans="1:16" s="3" customFormat="1" ht="13.5" customHeight="1" thickBot="1" x14ac:dyDescent="0.3">
      <c r="A12" s="85"/>
      <c r="B12" s="76" t="s">
        <v>8</v>
      </c>
      <c r="C12" s="63" t="s">
        <v>53</v>
      </c>
      <c r="D12" s="63"/>
      <c r="E12" s="76"/>
      <c r="F12" s="77" t="s">
        <v>1</v>
      </c>
      <c r="G12" s="78">
        <v>0.2</v>
      </c>
      <c r="H12" s="79"/>
      <c r="I12" s="80"/>
      <c r="J12" s="105"/>
      <c r="K12" s="105"/>
      <c r="L12" s="105"/>
      <c r="M12" s="105"/>
      <c r="N12" s="105"/>
      <c r="O12" s="105"/>
      <c r="P12" s="105"/>
    </row>
    <row r="13" spans="1:16" s="1" customFormat="1" ht="36.75" customHeight="1" thickBot="1" x14ac:dyDescent="0.3">
      <c r="A13" s="86" t="s">
        <v>61</v>
      </c>
      <c r="B13" s="68" t="s">
        <v>21</v>
      </c>
      <c r="C13" s="59" t="s">
        <v>7</v>
      </c>
      <c r="D13" s="59" t="s">
        <v>2</v>
      </c>
      <c r="E13" s="59" t="s">
        <v>3</v>
      </c>
      <c r="F13" s="59" t="s">
        <v>4</v>
      </c>
      <c r="G13" s="60" t="s">
        <v>5</v>
      </c>
      <c r="H13" s="60" t="s">
        <v>10</v>
      </c>
      <c r="I13" s="61" t="s">
        <v>6</v>
      </c>
      <c r="J13" s="105"/>
      <c r="K13" s="105"/>
      <c r="L13" s="105"/>
      <c r="M13" s="105"/>
      <c r="N13" s="105"/>
      <c r="O13" s="105"/>
      <c r="P13" s="105"/>
    </row>
    <row r="14" spans="1:16" s="1" customFormat="1" ht="30" customHeight="1" thickBot="1" x14ac:dyDescent="0.3">
      <c r="A14" s="97">
        <v>1</v>
      </c>
      <c r="B14" s="156" t="s">
        <v>40</v>
      </c>
      <c r="C14" s="156"/>
      <c r="D14" s="156"/>
      <c r="E14" s="156"/>
      <c r="F14" s="156"/>
      <c r="G14" s="156"/>
      <c r="H14" s="156"/>
      <c r="I14" s="157"/>
      <c r="J14" s="105"/>
      <c r="K14" s="105"/>
      <c r="L14" s="105"/>
      <c r="M14" s="105"/>
      <c r="N14" s="105"/>
      <c r="O14" s="105"/>
      <c r="P14" s="105"/>
    </row>
    <row r="15" spans="1:16" s="10" customFormat="1" ht="15" customHeight="1" x14ac:dyDescent="0.25">
      <c r="A15" s="167" t="s">
        <v>62</v>
      </c>
      <c r="B15" s="168"/>
      <c r="C15" s="160" t="s">
        <v>50</v>
      </c>
      <c r="D15" s="161"/>
      <c r="E15" s="161"/>
      <c r="F15" s="161"/>
      <c r="G15" s="161"/>
      <c r="H15" s="161"/>
      <c r="I15" s="162"/>
      <c r="J15" s="105"/>
      <c r="K15" s="105"/>
      <c r="L15" s="105"/>
      <c r="M15" s="105"/>
      <c r="N15" s="105"/>
      <c r="O15" s="105"/>
      <c r="P15" s="105"/>
    </row>
    <row r="16" spans="1:16" s="10" customFormat="1" ht="12.75" customHeight="1" x14ac:dyDescent="0.25">
      <c r="A16" s="87" t="s">
        <v>63</v>
      </c>
      <c r="B16" s="69" t="s">
        <v>24</v>
      </c>
      <c r="C16" s="14" t="s">
        <v>11</v>
      </c>
      <c r="D16" s="22" t="s">
        <v>25</v>
      </c>
      <c r="E16" s="26" t="s">
        <v>22</v>
      </c>
      <c r="F16" s="25">
        <v>4.5</v>
      </c>
      <c r="G16" s="17">
        <v>407.18</v>
      </c>
      <c r="H16" s="17">
        <f>G16*1.2</f>
        <v>488.61599999999999</v>
      </c>
      <c r="I16" s="15">
        <f>F16*H16</f>
        <v>2198.7719999999999</v>
      </c>
      <c r="J16" s="105"/>
      <c r="K16" s="105"/>
      <c r="L16" s="105"/>
      <c r="M16" s="105"/>
      <c r="N16" s="105"/>
      <c r="O16" s="105"/>
      <c r="P16" s="105"/>
    </row>
    <row r="17" spans="1:16" s="10" customFormat="1" ht="31.5" customHeight="1" x14ac:dyDescent="0.25">
      <c r="A17" s="87" t="s">
        <v>64</v>
      </c>
      <c r="B17" s="73">
        <v>97639</v>
      </c>
      <c r="C17" s="44" t="s">
        <v>11</v>
      </c>
      <c r="D17" s="22" t="s">
        <v>51</v>
      </c>
      <c r="E17" s="26" t="s">
        <v>22</v>
      </c>
      <c r="F17" s="64">
        <v>20</v>
      </c>
      <c r="G17" s="24">
        <v>18.66</v>
      </c>
      <c r="H17" s="17">
        <f t="shared" ref="H17:H36" si="0">G17*1.2</f>
        <v>22.391999999999999</v>
      </c>
      <c r="I17" s="18">
        <f>F17*H17</f>
        <v>447.84</v>
      </c>
      <c r="J17" s="23"/>
      <c r="K17" s="23"/>
      <c r="L17" s="23"/>
      <c r="M17" s="23"/>
      <c r="N17" s="23"/>
      <c r="O17" s="23"/>
      <c r="P17" s="23"/>
    </row>
    <row r="18" spans="1:16" s="10" customFormat="1" ht="25.5" x14ac:dyDescent="0.25">
      <c r="A18" s="87" t="s">
        <v>66</v>
      </c>
      <c r="B18" s="73">
        <v>96995</v>
      </c>
      <c r="C18" s="44" t="s">
        <v>11</v>
      </c>
      <c r="D18" s="22" t="s">
        <v>28</v>
      </c>
      <c r="E18" s="20" t="s">
        <v>42</v>
      </c>
      <c r="F18" s="64">
        <v>4.8</v>
      </c>
      <c r="G18" s="24">
        <v>50.65</v>
      </c>
      <c r="H18" s="17">
        <f t="shared" si="0"/>
        <v>60.779999999999994</v>
      </c>
      <c r="I18" s="18">
        <f>F18*H18</f>
        <v>291.74399999999997</v>
      </c>
      <c r="J18" s="56"/>
      <c r="K18" s="56"/>
      <c r="L18" s="56"/>
      <c r="M18" s="56"/>
      <c r="N18" s="56"/>
      <c r="O18" s="56"/>
      <c r="P18" s="56"/>
    </row>
    <row r="19" spans="1:16" s="10" customFormat="1" ht="51" x14ac:dyDescent="0.25">
      <c r="A19" s="87" t="s">
        <v>67</v>
      </c>
      <c r="B19" s="71">
        <v>101750</v>
      </c>
      <c r="C19" s="14" t="s">
        <v>11</v>
      </c>
      <c r="D19" s="22" t="s">
        <v>34</v>
      </c>
      <c r="E19" s="13" t="s">
        <v>22</v>
      </c>
      <c r="F19" s="65">
        <v>37</v>
      </c>
      <c r="G19" s="45">
        <v>40.33</v>
      </c>
      <c r="H19" s="17">
        <f t="shared" si="0"/>
        <v>48.395999999999994</v>
      </c>
      <c r="I19" s="18">
        <f t="shared" ref="I19:I36" si="1">F19*H19</f>
        <v>1790.6519999999998</v>
      </c>
      <c r="J19" s="29"/>
      <c r="K19" s="29"/>
      <c r="L19" s="29"/>
      <c r="M19" s="29"/>
      <c r="N19" s="29"/>
      <c r="O19" s="29"/>
      <c r="P19" s="29"/>
    </row>
    <row r="20" spans="1:16" s="10" customFormat="1" ht="51" x14ac:dyDescent="0.25">
      <c r="A20" s="87" t="s">
        <v>68</v>
      </c>
      <c r="B20" s="72">
        <v>103318</v>
      </c>
      <c r="C20" s="14" t="s">
        <v>11</v>
      </c>
      <c r="D20" s="22" t="s">
        <v>59</v>
      </c>
      <c r="E20" s="13" t="s">
        <v>22</v>
      </c>
      <c r="F20" s="65">
        <v>31</v>
      </c>
      <c r="G20" s="39">
        <v>81.99</v>
      </c>
      <c r="H20" s="17">
        <f t="shared" si="0"/>
        <v>98.387999999999991</v>
      </c>
      <c r="I20" s="18">
        <f t="shared" si="1"/>
        <v>3050.0279999999998</v>
      </c>
      <c r="J20" s="23"/>
      <c r="K20" s="23"/>
      <c r="L20" s="23"/>
      <c r="M20" s="23"/>
      <c r="N20" s="23"/>
      <c r="O20" s="23"/>
      <c r="P20" s="23"/>
    </row>
    <row r="21" spans="1:16" s="10" customFormat="1" ht="51" x14ac:dyDescent="0.25">
      <c r="A21" s="87" t="s">
        <v>69</v>
      </c>
      <c r="B21" s="69">
        <v>87879</v>
      </c>
      <c r="C21" s="14" t="s">
        <v>11</v>
      </c>
      <c r="D21" s="22" t="s">
        <v>20</v>
      </c>
      <c r="E21" s="13" t="s">
        <v>22</v>
      </c>
      <c r="F21" s="65">
        <v>62</v>
      </c>
      <c r="G21" s="46">
        <v>3.46</v>
      </c>
      <c r="H21" s="17">
        <f t="shared" si="0"/>
        <v>4.1520000000000001</v>
      </c>
      <c r="I21" s="18">
        <f t="shared" si="1"/>
        <v>257.42400000000004</v>
      </c>
      <c r="J21" s="103"/>
      <c r="K21" s="103"/>
      <c r="L21" s="103"/>
      <c r="M21" s="103"/>
      <c r="N21" s="103"/>
      <c r="O21" s="103"/>
      <c r="P21" s="103"/>
    </row>
    <row r="22" spans="1:16" s="10" customFormat="1" ht="63.75" x14ac:dyDescent="0.25">
      <c r="A22" s="87" t="s">
        <v>65</v>
      </c>
      <c r="B22" s="71">
        <v>87529</v>
      </c>
      <c r="C22" s="14" t="s">
        <v>11</v>
      </c>
      <c r="D22" s="22" t="s">
        <v>19</v>
      </c>
      <c r="E22" s="13" t="s">
        <v>22</v>
      </c>
      <c r="F22" s="65">
        <v>62</v>
      </c>
      <c r="G22" s="39">
        <v>29.39</v>
      </c>
      <c r="H22" s="17">
        <f t="shared" si="0"/>
        <v>35.268000000000001</v>
      </c>
      <c r="I22" s="18">
        <f t="shared" si="1"/>
        <v>2186.616</v>
      </c>
      <c r="J22" s="23"/>
      <c r="K22" s="23"/>
      <c r="L22" s="23"/>
      <c r="M22" s="23"/>
      <c r="N22" s="23"/>
      <c r="O22" s="23"/>
      <c r="P22" s="23"/>
    </row>
    <row r="23" spans="1:16" s="10" customFormat="1" ht="15.75" x14ac:dyDescent="0.25">
      <c r="A23" s="87" t="s">
        <v>70</v>
      </c>
      <c r="B23" s="71">
        <v>88315</v>
      </c>
      <c r="C23" s="14" t="s">
        <v>11</v>
      </c>
      <c r="D23" s="22" t="s">
        <v>38</v>
      </c>
      <c r="E23" s="13" t="s">
        <v>39</v>
      </c>
      <c r="F23" s="65">
        <v>80</v>
      </c>
      <c r="G23" s="39">
        <v>24.47</v>
      </c>
      <c r="H23" s="17">
        <f t="shared" si="0"/>
        <v>29.363999999999997</v>
      </c>
      <c r="I23" s="18">
        <f t="shared" si="1"/>
        <v>2349.12</v>
      </c>
      <c r="J23" s="51"/>
      <c r="K23" s="51"/>
      <c r="L23" s="51"/>
      <c r="M23" s="51"/>
      <c r="N23" s="51"/>
      <c r="O23" s="51"/>
      <c r="P23" s="51"/>
    </row>
    <row r="24" spans="1:16" s="10" customFormat="1" ht="38.25" x14ac:dyDescent="0.25">
      <c r="A24" s="87" t="s">
        <v>71</v>
      </c>
      <c r="B24" s="71">
        <v>94227</v>
      </c>
      <c r="C24" s="14" t="s">
        <v>11</v>
      </c>
      <c r="D24" s="22" t="s">
        <v>35</v>
      </c>
      <c r="E24" s="13" t="s">
        <v>12</v>
      </c>
      <c r="F24" s="65">
        <v>31</v>
      </c>
      <c r="G24" s="39">
        <v>76.209999999999994</v>
      </c>
      <c r="H24" s="17">
        <f t="shared" si="0"/>
        <v>91.451999999999984</v>
      </c>
      <c r="I24" s="18">
        <f t="shared" si="1"/>
        <v>2835.0119999999997</v>
      </c>
      <c r="J24" s="56"/>
      <c r="K24" s="56"/>
      <c r="L24" s="56"/>
      <c r="M24" s="56"/>
      <c r="N24" s="56"/>
      <c r="O24" s="56"/>
      <c r="P24" s="56"/>
    </row>
    <row r="25" spans="1:16" s="10" customFormat="1" ht="38.25" x14ac:dyDescent="0.25">
      <c r="A25" s="87" t="s">
        <v>72</v>
      </c>
      <c r="B25" s="71">
        <v>94231</v>
      </c>
      <c r="C25" s="14" t="s">
        <v>11</v>
      </c>
      <c r="D25" s="22" t="s">
        <v>23</v>
      </c>
      <c r="E25" s="13" t="s">
        <v>12</v>
      </c>
      <c r="F25" s="65">
        <v>31</v>
      </c>
      <c r="G25" s="39">
        <v>60.94</v>
      </c>
      <c r="H25" s="17">
        <f t="shared" si="0"/>
        <v>73.128</v>
      </c>
      <c r="I25" s="18">
        <f t="shared" si="1"/>
        <v>2266.9679999999998</v>
      </c>
      <c r="J25" s="56"/>
      <c r="K25" s="56"/>
      <c r="L25" s="56"/>
      <c r="M25" s="56"/>
      <c r="N25" s="56"/>
      <c r="O25" s="56"/>
      <c r="P25" s="56"/>
    </row>
    <row r="26" spans="1:16" s="10" customFormat="1" ht="38.25" x14ac:dyDescent="0.25">
      <c r="A26" s="87" t="s">
        <v>73</v>
      </c>
      <c r="B26" s="71">
        <v>89512</v>
      </c>
      <c r="C26" s="14" t="s">
        <v>11</v>
      </c>
      <c r="D26" s="22" t="s">
        <v>36</v>
      </c>
      <c r="E26" s="13" t="s">
        <v>12</v>
      </c>
      <c r="F26" s="65">
        <v>10</v>
      </c>
      <c r="G26" s="39">
        <v>80.89</v>
      </c>
      <c r="H26" s="17">
        <f t="shared" si="0"/>
        <v>97.067999999999998</v>
      </c>
      <c r="I26" s="18">
        <f t="shared" si="1"/>
        <v>970.68</v>
      </c>
      <c r="J26" s="56"/>
      <c r="K26" s="56"/>
      <c r="L26" s="56"/>
      <c r="M26" s="56"/>
      <c r="N26" s="56"/>
      <c r="O26" s="56"/>
      <c r="P26" s="56"/>
    </row>
    <row r="27" spans="1:16" s="10" customFormat="1" ht="38.25" x14ac:dyDescent="0.25">
      <c r="A27" s="87" t="s">
        <v>74</v>
      </c>
      <c r="B27" s="74">
        <v>89529</v>
      </c>
      <c r="C27" s="47" t="s">
        <v>11</v>
      </c>
      <c r="D27" s="95" t="s">
        <v>30</v>
      </c>
      <c r="E27" s="48" t="s">
        <v>14</v>
      </c>
      <c r="F27" s="98">
        <v>2</v>
      </c>
      <c r="G27" s="49">
        <v>53.5</v>
      </c>
      <c r="H27" s="17">
        <f t="shared" si="0"/>
        <v>64.2</v>
      </c>
      <c r="I27" s="18">
        <f t="shared" si="1"/>
        <v>128.4</v>
      </c>
      <c r="J27" s="23"/>
      <c r="K27" s="23"/>
      <c r="L27" s="23"/>
      <c r="M27" s="23"/>
      <c r="N27" s="23"/>
      <c r="O27" s="23"/>
      <c r="P27" s="23"/>
    </row>
    <row r="28" spans="1:16" s="10" customFormat="1" ht="38.25" x14ac:dyDescent="0.25">
      <c r="A28" s="87" t="s">
        <v>75</v>
      </c>
      <c r="B28" s="73">
        <v>102494</v>
      </c>
      <c r="C28" s="14" t="s">
        <v>11</v>
      </c>
      <c r="D28" s="22" t="s">
        <v>33</v>
      </c>
      <c r="E28" s="13" t="s">
        <v>22</v>
      </c>
      <c r="F28" s="64">
        <v>627</v>
      </c>
      <c r="G28" s="24">
        <v>60</v>
      </c>
      <c r="H28" s="17">
        <f t="shared" si="0"/>
        <v>72</v>
      </c>
      <c r="I28" s="18">
        <f t="shared" si="1"/>
        <v>45144</v>
      </c>
      <c r="J28" s="56"/>
      <c r="K28" s="56"/>
      <c r="L28" s="56"/>
      <c r="M28" s="56"/>
      <c r="N28" s="56"/>
      <c r="O28" s="56"/>
      <c r="P28" s="56"/>
    </row>
    <row r="29" spans="1:16" s="10" customFormat="1" ht="25.5" x14ac:dyDescent="0.25">
      <c r="A29" s="87" t="s">
        <v>76</v>
      </c>
      <c r="B29" s="73">
        <v>88415</v>
      </c>
      <c r="C29" s="19" t="s">
        <v>11</v>
      </c>
      <c r="D29" s="16" t="s">
        <v>16</v>
      </c>
      <c r="E29" s="20" t="s">
        <v>54</v>
      </c>
      <c r="F29" s="64">
        <v>90</v>
      </c>
      <c r="G29" s="24">
        <v>3.4</v>
      </c>
      <c r="H29" s="17">
        <f t="shared" si="0"/>
        <v>4.08</v>
      </c>
      <c r="I29" s="18">
        <f t="shared" si="1"/>
        <v>367.2</v>
      </c>
      <c r="J29" s="56"/>
      <c r="K29" s="56"/>
      <c r="L29" s="56"/>
      <c r="M29" s="56"/>
      <c r="N29" s="56"/>
      <c r="O29" s="56"/>
      <c r="P29" s="56"/>
    </row>
    <row r="30" spans="1:16" s="10" customFormat="1" ht="51" x14ac:dyDescent="0.25">
      <c r="A30" s="87" t="s">
        <v>77</v>
      </c>
      <c r="B30" s="71">
        <v>100742</v>
      </c>
      <c r="C30" s="14" t="s">
        <v>11</v>
      </c>
      <c r="D30" s="66" t="s">
        <v>87</v>
      </c>
      <c r="E30" s="20" t="s">
        <v>54</v>
      </c>
      <c r="F30" s="64">
        <v>90</v>
      </c>
      <c r="G30" s="24">
        <v>24.24</v>
      </c>
      <c r="H30" s="17">
        <f t="shared" si="0"/>
        <v>29.087999999999997</v>
      </c>
      <c r="I30" s="18">
        <f t="shared" si="1"/>
        <v>2617.9199999999996</v>
      </c>
      <c r="J30" s="51"/>
      <c r="K30" s="51"/>
      <c r="L30" s="51"/>
      <c r="M30" s="51"/>
      <c r="N30" s="51"/>
      <c r="O30" s="51"/>
      <c r="P30" s="51"/>
    </row>
    <row r="31" spans="1:16" s="10" customFormat="1" ht="38.25" x14ac:dyDescent="0.25">
      <c r="A31" s="87" t="s">
        <v>78</v>
      </c>
      <c r="B31" s="71">
        <v>102506</v>
      </c>
      <c r="C31" s="14" t="s">
        <v>11</v>
      </c>
      <c r="D31" s="22" t="s">
        <v>31</v>
      </c>
      <c r="E31" s="26" t="s">
        <v>12</v>
      </c>
      <c r="F31" s="64">
        <v>340</v>
      </c>
      <c r="G31" s="28">
        <v>10.62</v>
      </c>
      <c r="H31" s="17">
        <f t="shared" si="0"/>
        <v>12.743999999999998</v>
      </c>
      <c r="I31" s="18">
        <f t="shared" si="1"/>
        <v>4332.9599999999991</v>
      </c>
      <c r="J31" s="51"/>
      <c r="K31" s="51"/>
      <c r="L31" s="51"/>
      <c r="M31" s="51"/>
      <c r="N31" s="51"/>
      <c r="O31" s="51"/>
      <c r="P31" s="51"/>
    </row>
    <row r="32" spans="1:16" s="10" customFormat="1" ht="38.25" x14ac:dyDescent="0.25">
      <c r="A32" s="87" t="s">
        <v>94</v>
      </c>
      <c r="B32" s="71">
        <v>102491</v>
      </c>
      <c r="C32" s="14" t="s">
        <v>11</v>
      </c>
      <c r="D32" s="22" t="s">
        <v>32</v>
      </c>
      <c r="E32" s="26" t="s">
        <v>22</v>
      </c>
      <c r="F32" s="64">
        <v>256</v>
      </c>
      <c r="G32" s="28">
        <v>18.71</v>
      </c>
      <c r="H32" s="17">
        <f t="shared" si="0"/>
        <v>22.452000000000002</v>
      </c>
      <c r="I32" s="18">
        <f t="shared" si="1"/>
        <v>5747.7120000000004</v>
      </c>
      <c r="J32" s="29"/>
      <c r="K32" s="29"/>
      <c r="L32" s="29"/>
      <c r="M32" s="29"/>
      <c r="N32" s="29"/>
      <c r="O32" s="29"/>
      <c r="P32" s="29"/>
    </row>
    <row r="33" spans="1:16" s="10" customFormat="1" ht="25.5" x14ac:dyDescent="0.25">
      <c r="A33" s="87" t="s">
        <v>95</v>
      </c>
      <c r="B33" s="71">
        <v>3501170</v>
      </c>
      <c r="C33" s="14" t="s">
        <v>97</v>
      </c>
      <c r="D33" s="22" t="s">
        <v>105</v>
      </c>
      <c r="E33" s="26" t="s">
        <v>98</v>
      </c>
      <c r="F33" s="64">
        <v>1</v>
      </c>
      <c r="G33" s="28">
        <v>850</v>
      </c>
      <c r="H33" s="17">
        <f t="shared" si="0"/>
        <v>1020</v>
      </c>
      <c r="I33" s="18">
        <f t="shared" ref="I33" si="2">F33*H33</f>
        <v>1020</v>
      </c>
      <c r="J33" s="103"/>
      <c r="K33" s="103"/>
      <c r="L33" s="103"/>
      <c r="M33" s="103"/>
      <c r="N33" s="103"/>
      <c r="O33" s="103"/>
      <c r="P33" s="103"/>
    </row>
    <row r="34" spans="1:16" s="10" customFormat="1" ht="15.75" x14ac:dyDescent="0.25">
      <c r="A34" s="87" t="s">
        <v>99</v>
      </c>
      <c r="B34" s="71" t="s">
        <v>103</v>
      </c>
      <c r="C34" s="14" t="s">
        <v>29</v>
      </c>
      <c r="D34" s="22" t="s">
        <v>101</v>
      </c>
      <c r="E34" s="26" t="s">
        <v>102</v>
      </c>
      <c r="F34" s="64">
        <v>2</v>
      </c>
      <c r="G34" s="28">
        <v>530</v>
      </c>
      <c r="H34" s="17">
        <f t="shared" si="0"/>
        <v>636</v>
      </c>
      <c r="I34" s="18">
        <f t="shared" ref="I34" si="3">F34*H34</f>
        <v>1272</v>
      </c>
      <c r="J34" s="103"/>
      <c r="K34" s="103"/>
      <c r="L34" s="103"/>
      <c r="M34" s="103"/>
      <c r="N34" s="103"/>
      <c r="O34" s="103"/>
      <c r="P34" s="103"/>
    </row>
    <row r="35" spans="1:16" s="10" customFormat="1" ht="25.5" x14ac:dyDescent="0.25">
      <c r="A35" s="87" t="s">
        <v>100</v>
      </c>
      <c r="B35" s="71">
        <v>3501150</v>
      </c>
      <c r="C35" s="14" t="s">
        <v>97</v>
      </c>
      <c r="D35" s="22" t="s">
        <v>106</v>
      </c>
      <c r="E35" s="26" t="s">
        <v>98</v>
      </c>
      <c r="F35" s="64">
        <v>1</v>
      </c>
      <c r="G35" s="28">
        <v>1123.82</v>
      </c>
      <c r="H35" s="17">
        <f t="shared" si="0"/>
        <v>1348.5839999999998</v>
      </c>
      <c r="I35" s="18">
        <f t="shared" ref="I35" si="4">F35*H35</f>
        <v>1348.5839999999998</v>
      </c>
      <c r="J35" s="103"/>
      <c r="K35" s="103"/>
      <c r="L35" s="103"/>
      <c r="M35" s="103"/>
      <c r="N35" s="103"/>
      <c r="O35" s="103"/>
      <c r="P35" s="103"/>
    </row>
    <row r="36" spans="1:16" s="2" customFormat="1" ht="51" x14ac:dyDescent="0.25">
      <c r="A36" s="87" t="s">
        <v>104</v>
      </c>
      <c r="B36" s="75">
        <v>100724</v>
      </c>
      <c r="C36" s="19" t="s">
        <v>11</v>
      </c>
      <c r="D36" s="16" t="s">
        <v>17</v>
      </c>
      <c r="E36" s="20" t="s">
        <v>54</v>
      </c>
      <c r="F36" s="64">
        <v>396</v>
      </c>
      <c r="G36" s="24">
        <v>13.51</v>
      </c>
      <c r="H36" s="17">
        <f t="shared" si="0"/>
        <v>16.212</v>
      </c>
      <c r="I36" s="18">
        <f t="shared" si="1"/>
        <v>6419.9520000000002</v>
      </c>
      <c r="J36" s="11"/>
    </row>
    <row r="37" spans="1:16" s="2" customFormat="1" ht="15" x14ac:dyDescent="0.25">
      <c r="A37" s="163" t="s">
        <v>13</v>
      </c>
      <c r="B37" s="163"/>
      <c r="C37" s="163"/>
      <c r="D37" s="163"/>
      <c r="E37" s="163"/>
      <c r="F37" s="163"/>
      <c r="G37" s="163"/>
      <c r="H37" s="163"/>
      <c r="I37" s="50">
        <f>SUM(I16:I36)</f>
        <v>87043.584000000017</v>
      </c>
      <c r="J37" s="11"/>
    </row>
    <row r="38" spans="1:16" s="2" customFormat="1" ht="15.75" thickBot="1" x14ac:dyDescent="0.3">
      <c r="A38" s="164" t="s">
        <v>55</v>
      </c>
      <c r="B38" s="165"/>
      <c r="C38" s="165"/>
      <c r="D38" s="165"/>
      <c r="E38" s="165"/>
      <c r="F38" s="165"/>
      <c r="G38" s="165"/>
      <c r="H38" s="166"/>
      <c r="I38" s="40">
        <f>I37</f>
        <v>87043.584000000017</v>
      </c>
      <c r="J38" s="11"/>
    </row>
    <row r="39" spans="1:16" ht="30" customHeight="1" x14ac:dyDescent="0.25">
      <c r="A39" s="96">
        <v>2</v>
      </c>
      <c r="B39" s="152" t="s">
        <v>57</v>
      </c>
      <c r="C39" s="152"/>
      <c r="D39" s="152"/>
      <c r="E39" s="152"/>
      <c r="F39" s="152"/>
      <c r="G39" s="152"/>
      <c r="H39" s="152"/>
      <c r="I39" s="153"/>
    </row>
    <row r="40" spans="1:16" ht="12.75" x14ac:dyDescent="0.25">
      <c r="A40" s="167" t="s">
        <v>79</v>
      </c>
      <c r="B40" s="168"/>
      <c r="C40" s="154" t="s">
        <v>15</v>
      </c>
      <c r="D40" s="155"/>
      <c r="E40" s="155"/>
      <c r="F40" s="155"/>
      <c r="G40" s="155"/>
      <c r="H40" s="57"/>
      <c r="I40" s="43"/>
    </row>
    <row r="41" spans="1:16" ht="25.5" x14ac:dyDescent="0.25">
      <c r="A41" s="88" t="s">
        <v>80</v>
      </c>
      <c r="B41" s="69">
        <v>100717</v>
      </c>
      <c r="C41" s="14" t="s">
        <v>11</v>
      </c>
      <c r="D41" s="22" t="s">
        <v>26</v>
      </c>
      <c r="E41" s="26" t="s">
        <v>22</v>
      </c>
      <c r="F41" s="64">
        <v>11.4</v>
      </c>
      <c r="G41" s="27">
        <v>9.5500000000000007</v>
      </c>
      <c r="H41" s="17">
        <f>G41*1.2</f>
        <v>11.46</v>
      </c>
      <c r="I41" s="15">
        <f t="shared" ref="I41:I46" si="5">F41*H41</f>
        <v>130.64400000000001</v>
      </c>
    </row>
    <row r="42" spans="1:16" ht="38.25" x14ac:dyDescent="0.25">
      <c r="A42" s="88" t="s">
        <v>81</v>
      </c>
      <c r="B42" s="70">
        <v>99814</v>
      </c>
      <c r="C42" s="14" t="s">
        <v>11</v>
      </c>
      <c r="D42" s="66" t="s">
        <v>96</v>
      </c>
      <c r="E42" s="67" t="s">
        <v>22</v>
      </c>
      <c r="F42" s="64">
        <v>369</v>
      </c>
      <c r="G42" s="24">
        <v>1.31</v>
      </c>
      <c r="H42" s="17">
        <f t="shared" ref="H42:H46" si="6">G42*1.2</f>
        <v>1.5720000000000001</v>
      </c>
      <c r="I42" s="18">
        <f t="shared" si="5"/>
        <v>580.06799999999998</v>
      </c>
    </row>
    <row r="43" spans="1:16" ht="25.5" x14ac:dyDescent="0.25">
      <c r="A43" s="88" t="s">
        <v>82</v>
      </c>
      <c r="B43" s="71">
        <v>88415</v>
      </c>
      <c r="C43" s="14" t="s">
        <v>11</v>
      </c>
      <c r="D43" s="22" t="s">
        <v>27</v>
      </c>
      <c r="E43" s="26" t="s">
        <v>22</v>
      </c>
      <c r="F43" s="64">
        <v>369</v>
      </c>
      <c r="G43" s="27">
        <v>3.4</v>
      </c>
      <c r="H43" s="17">
        <f t="shared" si="6"/>
        <v>4.08</v>
      </c>
      <c r="I43" s="15">
        <f t="shared" si="5"/>
        <v>1505.52</v>
      </c>
    </row>
    <row r="44" spans="1:16" ht="38.25" x14ac:dyDescent="0.25">
      <c r="A44" s="88" t="s">
        <v>83</v>
      </c>
      <c r="B44" s="71">
        <v>88489</v>
      </c>
      <c r="C44" s="14" t="s">
        <v>11</v>
      </c>
      <c r="D44" s="22" t="s">
        <v>86</v>
      </c>
      <c r="E44" s="26" t="s">
        <v>22</v>
      </c>
      <c r="F44" s="64">
        <v>285</v>
      </c>
      <c r="G44" s="27">
        <v>14.59</v>
      </c>
      <c r="H44" s="17">
        <f t="shared" si="6"/>
        <v>17.507999999999999</v>
      </c>
      <c r="I44" s="15">
        <f t="shared" si="5"/>
        <v>4989.78</v>
      </c>
    </row>
    <row r="45" spans="1:16" ht="63.75" x14ac:dyDescent="0.25">
      <c r="A45" s="88" t="s">
        <v>84</v>
      </c>
      <c r="B45" s="69">
        <v>100724</v>
      </c>
      <c r="C45" s="14" t="s">
        <v>11</v>
      </c>
      <c r="D45" s="22" t="s">
        <v>60</v>
      </c>
      <c r="E45" s="26" t="s">
        <v>22</v>
      </c>
      <c r="F45" s="64">
        <v>11.4</v>
      </c>
      <c r="G45" s="27">
        <v>13.51</v>
      </c>
      <c r="H45" s="17">
        <f t="shared" si="6"/>
        <v>16.212</v>
      </c>
      <c r="I45" s="15">
        <f t="shared" si="5"/>
        <v>184.8168</v>
      </c>
    </row>
    <row r="46" spans="1:16" ht="51" x14ac:dyDescent="0.25">
      <c r="A46" s="88" t="s">
        <v>85</v>
      </c>
      <c r="B46" s="71">
        <v>100742</v>
      </c>
      <c r="C46" s="14" t="s">
        <v>11</v>
      </c>
      <c r="D46" s="66" t="s">
        <v>88</v>
      </c>
      <c r="E46" s="26" t="s">
        <v>22</v>
      </c>
      <c r="F46" s="64">
        <v>84</v>
      </c>
      <c r="G46" s="27">
        <v>24.24</v>
      </c>
      <c r="H46" s="17">
        <f t="shared" si="6"/>
        <v>29.087999999999997</v>
      </c>
      <c r="I46" s="15">
        <f t="shared" si="5"/>
        <v>2443.3919999999998</v>
      </c>
    </row>
    <row r="47" spans="1:16" ht="15" x14ac:dyDescent="0.25">
      <c r="A47" s="121" t="s">
        <v>13</v>
      </c>
      <c r="B47" s="122"/>
      <c r="C47" s="122"/>
      <c r="D47" s="122"/>
      <c r="E47" s="122"/>
      <c r="F47" s="122"/>
      <c r="G47" s="122"/>
      <c r="H47" s="123"/>
      <c r="I47" s="50">
        <f>SUM(I41:I46)</f>
        <v>9834.2207999999991</v>
      </c>
    </row>
    <row r="48" spans="1:16" ht="15.75" thickBot="1" x14ac:dyDescent="0.3">
      <c r="A48" s="124" t="s">
        <v>56</v>
      </c>
      <c r="B48" s="125"/>
      <c r="C48" s="125"/>
      <c r="D48" s="125"/>
      <c r="E48" s="125"/>
      <c r="F48" s="125"/>
      <c r="G48" s="125"/>
      <c r="H48" s="126"/>
      <c r="I48" s="55">
        <f>I47</f>
        <v>9834.2207999999991</v>
      </c>
    </row>
    <row r="49" spans="1:11" ht="30" customHeight="1" thickBot="1" x14ac:dyDescent="0.3">
      <c r="A49" s="96">
        <v>3</v>
      </c>
      <c r="B49" s="152" t="s">
        <v>107</v>
      </c>
      <c r="C49" s="152"/>
      <c r="D49" s="152"/>
      <c r="E49" s="152"/>
      <c r="F49" s="152"/>
      <c r="G49" s="152"/>
      <c r="H49" s="152"/>
      <c r="I49" s="153"/>
    </row>
    <row r="50" spans="1:11" x14ac:dyDescent="0.25">
      <c r="A50" s="132" t="s">
        <v>108</v>
      </c>
      <c r="B50" s="133"/>
      <c r="C50" s="127" t="s">
        <v>41</v>
      </c>
      <c r="D50" s="128"/>
      <c r="E50" s="128"/>
      <c r="F50" s="128"/>
      <c r="G50" s="128"/>
      <c r="H50" s="41"/>
      <c r="I50" s="42"/>
    </row>
    <row r="51" spans="1:11" ht="25.5" x14ac:dyDescent="0.25">
      <c r="A51" s="88" t="s">
        <v>109</v>
      </c>
      <c r="B51" s="75">
        <v>99814</v>
      </c>
      <c r="C51" s="19" t="s">
        <v>11</v>
      </c>
      <c r="D51" s="53" t="s">
        <v>37</v>
      </c>
      <c r="E51" s="20" t="s">
        <v>54</v>
      </c>
      <c r="F51" s="65">
        <v>1222.77</v>
      </c>
      <c r="G51" s="54">
        <v>1.31</v>
      </c>
      <c r="H51" s="52">
        <f>G51*1.2</f>
        <v>1.5720000000000001</v>
      </c>
      <c r="I51" s="18">
        <f>H51*F51</f>
        <v>1922.19444</v>
      </c>
      <c r="K51" s="106"/>
    </row>
    <row r="52" spans="1:11" ht="15.75" thickBot="1" x14ac:dyDescent="0.3">
      <c r="A52" s="134" t="s">
        <v>13</v>
      </c>
      <c r="B52" s="135"/>
      <c r="C52" s="135"/>
      <c r="D52" s="135"/>
      <c r="E52" s="135"/>
      <c r="F52" s="135"/>
      <c r="G52" s="135"/>
      <c r="H52" s="136"/>
      <c r="I52" s="89">
        <f>SUM(I51:I51)</f>
        <v>1922.19444</v>
      </c>
      <c r="K52" s="106"/>
    </row>
    <row r="53" spans="1:11" ht="15.75" thickBot="1" x14ac:dyDescent="0.3">
      <c r="A53" s="137" t="s">
        <v>58</v>
      </c>
      <c r="B53" s="138"/>
      <c r="C53" s="138"/>
      <c r="D53" s="138"/>
      <c r="E53" s="138"/>
      <c r="F53" s="138"/>
      <c r="G53" s="138"/>
      <c r="H53" s="139"/>
      <c r="I53" s="90">
        <f>SUM(I52)</f>
        <v>1922.19444</v>
      </c>
      <c r="K53" s="106"/>
    </row>
    <row r="54" spans="1:11" ht="16.5" thickBot="1" x14ac:dyDescent="0.3">
      <c r="A54" s="129" t="s">
        <v>43</v>
      </c>
      <c r="B54" s="130"/>
      <c r="C54" s="130"/>
      <c r="D54" s="130"/>
      <c r="E54" s="130"/>
      <c r="F54" s="130"/>
      <c r="G54" s="130"/>
      <c r="H54" s="131"/>
      <c r="I54" s="62">
        <f>I38+I48+I53</f>
        <v>98799.999240000019</v>
      </c>
      <c r="K54" s="107"/>
    </row>
    <row r="55" spans="1:11" ht="15.75" customHeight="1" x14ac:dyDescent="0.25">
      <c r="A55" s="113" t="s">
        <v>110</v>
      </c>
      <c r="B55" s="114"/>
      <c r="C55" s="114"/>
      <c r="D55" s="114"/>
      <c r="E55" s="114"/>
      <c r="F55" s="114"/>
      <c r="G55" s="114"/>
      <c r="H55" s="114"/>
      <c r="I55" s="115"/>
      <c r="K55" s="107"/>
    </row>
    <row r="56" spans="1:11" ht="12.75" customHeight="1" thickBot="1" x14ac:dyDescent="0.3">
      <c r="A56" s="116"/>
      <c r="B56" s="117"/>
      <c r="C56" s="117"/>
      <c r="D56" s="117"/>
      <c r="E56" s="117"/>
      <c r="F56" s="117"/>
      <c r="G56" s="117"/>
      <c r="H56" s="117"/>
      <c r="I56" s="118"/>
      <c r="K56" s="106"/>
    </row>
    <row r="57" spans="1:11" ht="12.75" x14ac:dyDescent="0.25">
      <c r="A57" s="110" t="s">
        <v>44</v>
      </c>
      <c r="B57" s="111"/>
      <c r="C57" s="111"/>
      <c r="D57" s="111"/>
      <c r="E57" s="101"/>
      <c r="F57" s="110" t="s">
        <v>45</v>
      </c>
      <c r="G57" s="111"/>
      <c r="H57" s="111"/>
      <c r="I57" s="112"/>
      <c r="K57" s="106"/>
    </row>
    <row r="58" spans="1:11" ht="15.75" customHeight="1" x14ac:dyDescent="0.25">
      <c r="A58" s="119" t="s">
        <v>89</v>
      </c>
      <c r="B58" s="120"/>
      <c r="C58" s="120"/>
      <c r="D58" s="120"/>
      <c r="E58" s="94"/>
      <c r="F58" s="92" t="s">
        <v>46</v>
      </c>
      <c r="G58" s="91"/>
      <c r="H58" s="36"/>
      <c r="I58" s="30"/>
    </row>
    <row r="59" spans="1:11" ht="15.75" customHeight="1" x14ac:dyDescent="0.25">
      <c r="A59" s="108" t="s">
        <v>90</v>
      </c>
      <c r="B59" s="109"/>
      <c r="C59" s="109"/>
      <c r="D59" s="109"/>
      <c r="E59" s="30"/>
      <c r="F59" s="31" t="s">
        <v>47</v>
      </c>
      <c r="G59" s="37"/>
      <c r="H59" s="38"/>
      <c r="I59" s="32"/>
    </row>
    <row r="60" spans="1:11" ht="30.75" customHeight="1" x14ac:dyDescent="0.25">
      <c r="A60" s="108" t="s">
        <v>91</v>
      </c>
      <c r="B60" s="109"/>
      <c r="C60" s="109"/>
      <c r="D60" s="109"/>
      <c r="E60" s="30"/>
      <c r="F60" s="31" t="s">
        <v>48</v>
      </c>
      <c r="G60" s="37"/>
      <c r="H60" s="38"/>
      <c r="I60" s="32"/>
      <c r="K60" s="104"/>
    </row>
    <row r="61" spans="1:11" ht="15" customHeight="1" x14ac:dyDescent="0.25">
      <c r="A61" s="108" t="s">
        <v>92</v>
      </c>
      <c r="B61" s="109"/>
      <c r="C61" s="109"/>
      <c r="D61" s="109"/>
      <c r="E61" s="30"/>
      <c r="F61" s="31" t="s">
        <v>49</v>
      </c>
      <c r="G61" s="37"/>
      <c r="H61" s="38"/>
      <c r="I61" s="32"/>
    </row>
    <row r="62" spans="1:11" ht="13.5" thickBot="1" x14ac:dyDescent="0.3">
      <c r="A62" s="99"/>
      <c r="B62" s="93"/>
      <c r="C62" s="93"/>
      <c r="D62" s="93"/>
      <c r="E62" s="100"/>
      <c r="F62" s="102"/>
      <c r="G62" s="33"/>
      <c r="H62" s="34"/>
      <c r="I62" s="35"/>
    </row>
    <row r="68" spans="11:11" ht="15.75" customHeight="1" x14ac:dyDescent="0.25"/>
    <row r="69" spans="11:11" ht="15.75" customHeight="1" x14ac:dyDescent="0.25"/>
    <row r="70" spans="11:11" ht="28.5" customHeight="1" x14ac:dyDescent="0.25">
      <c r="K70" s="58"/>
    </row>
    <row r="71" spans="11:11" ht="15" customHeight="1" x14ac:dyDescent="0.25"/>
    <row r="73" spans="11:11" ht="15.75" customHeight="1" x14ac:dyDescent="0.25"/>
    <row r="77" spans="11:11" ht="39.75" customHeight="1" x14ac:dyDescent="0.25"/>
    <row r="79" spans="11:11" ht="56.25" customHeight="1" x14ac:dyDescent="0.25"/>
    <row r="80" spans="11:11" ht="15.75" customHeight="1" x14ac:dyDescent="0.25"/>
    <row r="83" ht="13.5" customHeight="1" x14ac:dyDescent="0.25"/>
    <row r="84" ht="15" customHeight="1" x14ac:dyDescent="0.25"/>
    <row r="85" ht="30" customHeight="1" x14ac:dyDescent="0.25"/>
    <row r="88" ht="15.75" customHeight="1" x14ac:dyDescent="0.25"/>
    <row r="89" ht="15" customHeight="1" x14ac:dyDescent="0.25"/>
    <row r="93" ht="15.75" customHeight="1" x14ac:dyDescent="0.25"/>
    <row r="95" ht="15.75" customHeight="1" x14ac:dyDescent="0.25"/>
    <row r="96" ht="15" customHeight="1" x14ac:dyDescent="0.25"/>
    <row r="99" spans="1:9" ht="15.75" customHeight="1" x14ac:dyDescent="0.25"/>
    <row r="100" spans="1:9" ht="15" customHeight="1" x14ac:dyDescent="0.25"/>
    <row r="102" spans="1:9" s="21" customFormat="1" x14ac:dyDescent="0.25">
      <c r="A102" s="4"/>
      <c r="B102" s="12"/>
      <c r="C102" s="5"/>
      <c r="D102" s="7"/>
      <c r="E102" s="9"/>
      <c r="F102" s="12"/>
      <c r="G102" s="8"/>
      <c r="H102" s="8"/>
      <c r="I102" s="8"/>
    </row>
    <row r="103" spans="1:9" ht="13.5" customHeight="1" x14ac:dyDescent="0.25"/>
    <row r="104" spans="1:9" ht="15" customHeight="1" x14ac:dyDescent="0.25"/>
    <row r="108" spans="1:9" ht="15.75" customHeight="1" x14ac:dyDescent="0.25"/>
    <row r="109" spans="1:9" ht="15" customHeight="1" x14ac:dyDescent="0.25"/>
    <row r="114" ht="13.5" customHeight="1" x14ac:dyDescent="0.25"/>
    <row r="115" ht="15" customHeight="1" x14ac:dyDescent="0.25"/>
    <row r="117" ht="13.5" customHeight="1" x14ac:dyDescent="0.25"/>
    <row r="118" ht="15" customHeight="1" x14ac:dyDescent="0.25"/>
    <row r="120" ht="15" customHeight="1" x14ac:dyDescent="0.25"/>
    <row r="121" ht="12.75" customHeight="1" x14ac:dyDescent="0.25"/>
    <row r="122" ht="15" customHeight="1" x14ac:dyDescent="0.25"/>
    <row r="127" ht="34.5" customHeight="1" x14ac:dyDescent="0.25"/>
  </sheetData>
  <mergeCells count="29">
    <mergeCell ref="C40:G40"/>
    <mergeCell ref="B14:I14"/>
    <mergeCell ref="B11:I11"/>
    <mergeCell ref="C15:I15"/>
    <mergeCell ref="A37:H37"/>
    <mergeCell ref="A38:H38"/>
    <mergeCell ref="A40:B40"/>
    <mergeCell ref="A15:B15"/>
    <mergeCell ref="B1:I5"/>
    <mergeCell ref="B6:I7"/>
    <mergeCell ref="B8:I8"/>
    <mergeCell ref="A10:I10"/>
    <mergeCell ref="B39:I39"/>
    <mergeCell ref="A9:I9"/>
    <mergeCell ref="A47:H47"/>
    <mergeCell ref="A48:H48"/>
    <mergeCell ref="C50:G50"/>
    <mergeCell ref="A54:H54"/>
    <mergeCell ref="A50:B50"/>
    <mergeCell ref="A52:H52"/>
    <mergeCell ref="A53:H53"/>
    <mergeCell ref="B49:I49"/>
    <mergeCell ref="A59:D59"/>
    <mergeCell ref="A61:D61"/>
    <mergeCell ref="A60:D60"/>
    <mergeCell ref="F57:I57"/>
    <mergeCell ref="A55:I56"/>
    <mergeCell ref="A57:D57"/>
    <mergeCell ref="A58:D5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Company>...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usuario</cp:lastModifiedBy>
  <cp:lastPrinted>2022-03-04T11:41:44Z</cp:lastPrinted>
  <dcterms:created xsi:type="dcterms:W3CDTF">2014-02-20T17:14:58Z</dcterms:created>
  <dcterms:modified xsi:type="dcterms:W3CDTF">2022-03-17T13:05:49Z</dcterms:modified>
</cp:coreProperties>
</file>